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05x.2025 Equipamiento cocina\03. Pliego\"/>
    </mc:Choice>
  </mc:AlternateContent>
  <xr:revisionPtr revIDLastSave="0" documentId="13_ncr:1_{C3E150CF-6183-4DF3-AF30-F63D6861C89F}" xr6:coauthVersionLast="47" xr6:coauthVersionMax="47" xr10:uidLastSave="{00000000-0000-0000-0000-000000000000}"/>
  <bookViews>
    <workbookView xWindow="-120" yWindow="-120" windowWidth="20730" windowHeight="11040" xr2:uid="{8791127A-05C6-4690-B51F-272CA9094937}"/>
  </bookViews>
  <sheets>
    <sheet name="Artículos de cocin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28" i="1"/>
  <c r="D27" i="1"/>
  <c r="D26" i="1"/>
  <c r="D25" i="1"/>
  <c r="D24" i="1"/>
  <c r="D23" i="1"/>
  <c r="D22" i="1"/>
  <c r="D21" i="1"/>
  <c r="D20" i="1"/>
  <c r="D15" i="1"/>
  <c r="D14" i="1"/>
  <c r="D13" i="1"/>
  <c r="D12" i="1"/>
  <c r="D11" i="1"/>
  <c r="D10" i="1"/>
  <c r="G11" i="1"/>
  <c r="G12" i="1"/>
  <c r="G13" i="1"/>
  <c r="G14" i="1"/>
  <c r="G15" i="1"/>
  <c r="G29" i="1"/>
  <c r="G19" i="1"/>
  <c r="G20" i="1"/>
  <c r="G21" i="1"/>
  <c r="G22" i="1"/>
  <c r="G23" i="1"/>
  <c r="G24" i="1"/>
  <c r="G25" i="1"/>
  <c r="G26" i="1"/>
  <c r="G27" i="1"/>
  <c r="G28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16" i="1"/>
  <c r="G17" i="1"/>
  <c r="G18" i="1"/>
  <c r="G57" i="1"/>
  <c r="G58" i="1"/>
  <c r="G59" i="1"/>
  <c r="G60" i="1"/>
  <c r="G61" i="1"/>
  <c r="G62" i="1"/>
  <c r="G63" i="1"/>
  <c r="G10" i="1"/>
  <c r="G64" i="1" l="1"/>
</calcChain>
</file>

<file path=xl/sharedStrings.xml><?xml version="1.0" encoding="utf-8"?>
<sst xmlns="http://schemas.openxmlformats.org/spreadsheetml/2006/main" count="122" uniqueCount="122">
  <si>
    <t>Ollas de aluminio 100 lts</t>
  </si>
  <si>
    <t>12.45</t>
  </si>
  <si>
    <t>Ollas de aluminio 80 lts</t>
  </si>
  <si>
    <t>12.44</t>
  </si>
  <si>
    <t>Ollas de aluminio 30 lts</t>
  </si>
  <si>
    <t>12.43</t>
  </si>
  <si>
    <t>Plato hondo de melamina 22,5cm</t>
  </si>
  <si>
    <t>12.42</t>
  </si>
  <si>
    <t>Set de condimentos</t>
  </si>
  <si>
    <t>12.41</t>
  </si>
  <si>
    <t>Sartén de teflón</t>
  </si>
  <si>
    <t>12.40</t>
  </si>
  <si>
    <t>Cuchara sopera</t>
  </si>
  <si>
    <t>12.39</t>
  </si>
  <si>
    <t>Refrigerador con freezer- Balanza digital</t>
  </si>
  <si>
    <t>11.14</t>
  </si>
  <si>
    <t>Procesador de alimentos semi industrial</t>
  </si>
  <si>
    <t>11.13</t>
  </si>
  <si>
    <t>Mixer Profesional</t>
  </si>
  <si>
    <t>11.12</t>
  </si>
  <si>
    <t>Balanza digital</t>
  </si>
  <si>
    <t>12.38</t>
  </si>
  <si>
    <t>Cucharón de 14cm (Todo en aluminio reforzado con mango 47 cm como mínimo)</t>
  </si>
  <si>
    <t>12.37</t>
  </si>
  <si>
    <t>Cronometro</t>
  </si>
  <si>
    <t>12.36</t>
  </si>
  <si>
    <t>Cucharas de postre</t>
  </si>
  <si>
    <t>12.35</t>
  </si>
  <si>
    <t>Tenedor en ac. Inox aristas sin filo</t>
  </si>
  <si>
    <t>12.34</t>
  </si>
  <si>
    <t>Panera de aluminio diamtero 24cm alto 6cm</t>
  </si>
  <si>
    <t>12.33</t>
  </si>
  <si>
    <t>Ollas de aluminio 13 litros 2 asas</t>
  </si>
  <si>
    <t>12.32</t>
  </si>
  <si>
    <t>Lebrillo de aluminio 2 asa fijas diametro 40cm</t>
  </si>
  <si>
    <t>12.31</t>
  </si>
  <si>
    <t>Espumadera 12cm en aluminio con mango 35cm</t>
  </si>
  <si>
    <t>12.30</t>
  </si>
  <si>
    <t>Cuchillo en ac. Inox con punta  redondeada</t>
  </si>
  <si>
    <t>12.29</t>
  </si>
  <si>
    <t>Cucharón12cm en alluminio con mango 35cm</t>
  </si>
  <si>
    <t>12.28</t>
  </si>
  <si>
    <t>Caldera de aluminio 5 litros</t>
  </si>
  <si>
    <t>12.27</t>
  </si>
  <si>
    <t>Asadera 55x40x4,5</t>
  </si>
  <si>
    <t>12.26</t>
  </si>
  <si>
    <t>Tabla de cortar azul 30 x45</t>
  </si>
  <si>
    <t>12.25</t>
  </si>
  <si>
    <t>Plancha de hierro fundida lisa 40x60</t>
  </si>
  <si>
    <t>12.24</t>
  </si>
  <si>
    <t>Rallador</t>
  </si>
  <si>
    <t>12.23</t>
  </si>
  <si>
    <t>Espátula para servir de ac inox  o aluminio con mango no perforada</t>
  </si>
  <si>
    <t>12.22</t>
  </si>
  <si>
    <t>Recipiente residuos 65 litros con tapa</t>
  </si>
  <si>
    <t>12.21</t>
  </si>
  <si>
    <t>Plato llano de melamina 22,5cm</t>
  </si>
  <si>
    <t>12.20</t>
  </si>
  <si>
    <t>Pinza de servir  30cm</t>
  </si>
  <si>
    <t>12.19</t>
  </si>
  <si>
    <t>Pela papa vertical</t>
  </si>
  <si>
    <t>12.18</t>
  </si>
  <si>
    <t>Ollas de 40 litros aluminio, diam. 40cm, dos asas</t>
  </si>
  <si>
    <t>12.17</t>
  </si>
  <si>
    <t>Cuchillo de sierra mango plástico</t>
  </si>
  <si>
    <t>12.16</t>
  </si>
  <si>
    <t>Cuchillo de acero- 12"</t>
  </si>
  <si>
    <t>12.15</t>
  </si>
  <si>
    <t>Colador N°40 12, 5 litros</t>
  </si>
  <si>
    <t>12.14</t>
  </si>
  <si>
    <t>Bol ac. Inox diam 20 cm</t>
  </si>
  <si>
    <t>12.13</t>
  </si>
  <si>
    <t>Bol ac. Inox diam 32cm</t>
  </si>
  <si>
    <t>12.12</t>
  </si>
  <si>
    <t>Sartén paellero hierro diam. 40cm</t>
  </si>
  <si>
    <t>12.10</t>
  </si>
  <si>
    <t>Cuchara para servir ac.inox</t>
  </si>
  <si>
    <t>12.9</t>
  </si>
  <si>
    <t>Compoteras de plástico 300cc</t>
  </si>
  <si>
    <t>12.8</t>
  </si>
  <si>
    <t>Bol vidrio  diam.25cm</t>
  </si>
  <si>
    <t>12.7</t>
  </si>
  <si>
    <t xml:space="preserve">Abrelatas </t>
  </si>
  <si>
    <t>12.6</t>
  </si>
  <si>
    <t>Vaso de plástico 250cc</t>
  </si>
  <si>
    <t>12.5</t>
  </si>
  <si>
    <t>Palangana de plástico diam.50 cm x25 cm alto</t>
  </si>
  <si>
    <t>12.4</t>
  </si>
  <si>
    <t>Jarro con asa de plástico 250cc</t>
  </si>
  <si>
    <t>12.3</t>
  </si>
  <si>
    <t>Jarra de plástico 2 litros con tapa y asa</t>
  </si>
  <si>
    <t>12.2</t>
  </si>
  <si>
    <t>Bandeja autoservidico plastico 30 x40</t>
  </si>
  <si>
    <t>12.1</t>
  </si>
  <si>
    <t>Jarra Electrica</t>
  </si>
  <si>
    <t>12.11</t>
  </si>
  <si>
    <t>Microondas digital 20litros</t>
  </si>
  <si>
    <t>11.6</t>
  </si>
  <si>
    <t>Hornalla 2 fuegos (supergas)</t>
  </si>
  <si>
    <t>11.5</t>
  </si>
  <si>
    <t>Licuadora Industrial 4 litros</t>
  </si>
  <si>
    <t>11.4</t>
  </si>
  <si>
    <t>Horno convector eléctrico con base</t>
  </si>
  <si>
    <t>11.3</t>
  </si>
  <si>
    <t>Freezer clase B Capacidad 295 lts</t>
  </si>
  <si>
    <t>11.2</t>
  </si>
  <si>
    <t>Batidora Industrial 8 litros 300W</t>
  </si>
  <si>
    <t>11.1</t>
  </si>
  <si>
    <t>Plazo</t>
  </si>
  <si>
    <t>Monto ítem $ (iva incl.)</t>
  </si>
  <si>
    <t>Cantidad</t>
  </si>
  <si>
    <t>Objeto</t>
  </si>
  <si>
    <t>Ítem</t>
  </si>
  <si>
    <t xml:space="preserve">Empresa: </t>
  </si>
  <si>
    <t>Precio unitario $ 
(iva incl.)</t>
  </si>
  <si>
    <t>LLAMADO PÚBLICO A OFERTAS Nº 05/2025 FIDEICOMISO ANEP</t>
  </si>
  <si>
    <t>TOTAL $</t>
  </si>
  <si>
    <t>Artículos de cocina</t>
  </si>
  <si>
    <t>Moneda:                  Pesos Uruguayos</t>
  </si>
  <si>
    <t>ANEXO</t>
  </si>
  <si>
    <t>FORMULARIO OFERTA ECONÓMICA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</si>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</sst>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[$$-2C0A]\ * #,##0.00_ ;_ [$$-2C0A]\ * \-#,##0.00_ ;_ [$$-2C0A]\ * &quot;-&quot;??_ ;_ @_ "/>
    <numFmt numFmtId="165" formatCode="&quot;$&quot;\ #,##0.00"/>
    <numFmt numFmtId="166" formatCode="_(* #,##0_);_(* \(#,##0\);_(* &quot;-&quot;_);_(@_)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6" fontId="4" fillId="0" borderId="0" xfId="0" applyNumberFormat="1" applyFont="1"/>
    <xf numFmtId="0" fontId="6" fillId="0" borderId="0" xfId="0" applyFont="1"/>
    <xf numFmtId="166" fontId="5" fillId="0" borderId="9" xfId="0" applyNumberFormat="1" applyFont="1" applyBorder="1" applyAlignment="1">
      <alignment vertical="center"/>
    </xf>
    <xf numFmtId="166" fontId="4" fillId="0" borderId="4" xfId="0" applyNumberFormat="1" applyFont="1" applyBorder="1"/>
    <xf numFmtId="0" fontId="0" fillId="0" borderId="4" xfId="0" applyBorder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CndInfraestructura\Proyecto%20ANEP\LLAMADOS\LLAMADOS%202025\Llamado%2004.2025%20Mobiliario%20ANEP\01.%20Instrucci&#243;n%20y%20recaudos\Cantidades%20NUEVAS%20a%20comprar%20-resolucion%203454%20-024.xlsx" TargetMode="External"/><Relationship Id="rId1" Type="http://schemas.openxmlformats.org/officeDocument/2006/relationships/externalLinkPath" Target="/CndInfraestructura/Proyecto%20ANEP/LLAMADOS/LLAMADOS%202025/Llamado%2004.2025%20Mobiliario%20ANEP/01.%20Instrucci&#243;n%20y%20recaudos/Cantidades%20NUEVAS%20a%20comprar%20-resolucion%203454%20-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NTIDADES  A COMPRAR"/>
      <sheetName val="equipamento s- plan de obras"/>
    </sheetNames>
    <sheetDataSet>
      <sheetData sheetId="0">
        <row r="8">
          <cell r="D8" t="str">
            <v>Código de Identificación</v>
          </cell>
          <cell r="K8" t="str">
            <v>STOCK TOTAL NECESARIO</v>
          </cell>
        </row>
        <row r="10">
          <cell r="D10" t="str">
            <v xml:space="preserve">1.1 </v>
          </cell>
          <cell r="K10">
            <v>0</v>
          </cell>
        </row>
        <row r="11">
          <cell r="D11" t="str">
            <v xml:space="preserve">1.1 </v>
          </cell>
          <cell r="K11">
            <v>2388</v>
          </cell>
        </row>
        <row r="12">
          <cell r="D12" t="str">
            <v xml:space="preserve">1.2 </v>
          </cell>
          <cell r="K12">
            <v>206</v>
          </cell>
        </row>
        <row r="13">
          <cell r="D13" t="str">
            <v xml:space="preserve">1.3.a </v>
          </cell>
          <cell r="K13">
            <v>506</v>
          </cell>
        </row>
        <row r="14">
          <cell r="D14" t="str">
            <v xml:space="preserve">1.3.b </v>
          </cell>
          <cell r="K14">
            <v>0</v>
          </cell>
        </row>
        <row r="15">
          <cell r="D15" t="str">
            <v xml:space="preserve">1.3.c </v>
          </cell>
          <cell r="K15">
            <v>0</v>
          </cell>
        </row>
        <row r="16">
          <cell r="D16" t="str">
            <v xml:space="preserve">1.3.d </v>
          </cell>
          <cell r="K16">
            <v>0</v>
          </cell>
        </row>
        <row r="17">
          <cell r="D17" t="str">
            <v xml:space="preserve">1.3.e </v>
          </cell>
          <cell r="K17">
            <v>0</v>
          </cell>
        </row>
        <row r="18">
          <cell r="D18" t="str">
            <v xml:space="preserve">1.4 </v>
          </cell>
          <cell r="K18">
            <v>72</v>
          </cell>
        </row>
        <row r="19">
          <cell r="D19" t="str">
            <v xml:space="preserve">1.5 </v>
          </cell>
          <cell r="K19">
            <v>310</v>
          </cell>
        </row>
        <row r="20">
          <cell r="D20" t="str">
            <v xml:space="preserve">1.6 </v>
          </cell>
          <cell r="K20">
            <v>32</v>
          </cell>
        </row>
        <row r="21">
          <cell r="D21" t="str">
            <v xml:space="preserve">1.7 </v>
          </cell>
          <cell r="K21">
            <v>98</v>
          </cell>
        </row>
        <row r="22">
          <cell r="D22" t="str">
            <v xml:space="preserve">1.8 </v>
          </cell>
          <cell r="K22">
            <v>100</v>
          </cell>
        </row>
        <row r="23">
          <cell r="D23" t="str">
            <v xml:space="preserve">2.1 </v>
          </cell>
          <cell r="K23">
            <v>2269</v>
          </cell>
        </row>
        <row r="24">
          <cell r="D24" t="str">
            <v xml:space="preserve">2.1-b </v>
          </cell>
          <cell r="K24">
            <v>0</v>
          </cell>
        </row>
        <row r="25">
          <cell r="D25" t="str">
            <v xml:space="preserve">2.2 </v>
          </cell>
          <cell r="K25">
            <v>43</v>
          </cell>
        </row>
        <row r="26">
          <cell r="D26" t="str">
            <v xml:space="preserve">2.3 </v>
          </cell>
          <cell r="K26">
            <v>41</v>
          </cell>
        </row>
        <row r="27">
          <cell r="D27" t="str">
            <v xml:space="preserve">2.4 </v>
          </cell>
          <cell r="K27">
            <v>0</v>
          </cell>
        </row>
        <row r="28">
          <cell r="D28" t="str">
            <v xml:space="preserve">2.5 </v>
          </cell>
          <cell r="K28">
            <v>0</v>
          </cell>
        </row>
        <row r="29">
          <cell r="D29" t="str">
            <v xml:space="preserve">2.5 </v>
          </cell>
          <cell r="K29">
            <v>65</v>
          </cell>
        </row>
        <row r="30">
          <cell r="D30" t="str">
            <v xml:space="preserve">2.6 </v>
          </cell>
          <cell r="K30">
            <v>0</v>
          </cell>
        </row>
        <row r="31">
          <cell r="D31" t="str">
            <v xml:space="preserve">2.6 </v>
          </cell>
          <cell r="K31">
            <v>47</v>
          </cell>
        </row>
        <row r="32">
          <cell r="D32" t="str">
            <v xml:space="preserve">2.7 </v>
          </cell>
          <cell r="K32">
            <v>21</v>
          </cell>
        </row>
        <row r="33">
          <cell r="D33" t="str">
            <v xml:space="preserve">2.8 </v>
          </cell>
          <cell r="K33">
            <v>20</v>
          </cell>
        </row>
        <row r="34">
          <cell r="D34" t="str">
            <v xml:space="preserve">2.9 </v>
          </cell>
          <cell r="K34">
            <v>0</v>
          </cell>
        </row>
        <row r="35">
          <cell r="D35" t="str">
            <v xml:space="preserve">2.9 </v>
          </cell>
          <cell r="K35">
            <v>77</v>
          </cell>
        </row>
        <row r="36">
          <cell r="D36" t="str">
            <v xml:space="preserve">2.10 </v>
          </cell>
          <cell r="K36">
            <v>0</v>
          </cell>
        </row>
        <row r="37">
          <cell r="D37" t="str">
            <v xml:space="preserve">2.10 </v>
          </cell>
          <cell r="K37">
            <v>47</v>
          </cell>
        </row>
        <row r="38">
          <cell r="D38" t="str">
            <v xml:space="preserve">2.11 </v>
          </cell>
          <cell r="K38">
            <v>0</v>
          </cell>
        </row>
        <row r="39">
          <cell r="D39" t="str">
            <v xml:space="preserve">2.11 </v>
          </cell>
          <cell r="K39">
            <v>15</v>
          </cell>
        </row>
        <row r="40">
          <cell r="D40" t="str">
            <v xml:space="preserve">2.12 </v>
          </cell>
          <cell r="K40">
            <v>0</v>
          </cell>
        </row>
        <row r="41">
          <cell r="D41" t="str">
            <v xml:space="preserve">2.12 </v>
          </cell>
          <cell r="K41">
            <v>109</v>
          </cell>
        </row>
        <row r="42">
          <cell r="D42" t="str">
            <v xml:space="preserve">2.13 </v>
          </cell>
          <cell r="K42">
            <v>6</v>
          </cell>
        </row>
        <row r="43">
          <cell r="D43" t="str">
            <v xml:space="preserve">2.14 </v>
          </cell>
          <cell r="K43">
            <v>9</v>
          </cell>
        </row>
        <row r="44">
          <cell r="D44" t="str">
            <v xml:space="preserve">2.15 </v>
          </cell>
          <cell r="K44">
            <v>0</v>
          </cell>
        </row>
        <row r="45">
          <cell r="D45" t="str">
            <v xml:space="preserve">2.16 </v>
          </cell>
          <cell r="K45">
            <v>0</v>
          </cell>
        </row>
        <row r="46">
          <cell r="D46" t="str">
            <v xml:space="preserve">2.16 </v>
          </cell>
          <cell r="K46">
            <v>36</v>
          </cell>
        </row>
        <row r="47">
          <cell r="D47" t="str">
            <v xml:space="preserve">2.17 </v>
          </cell>
          <cell r="K47">
            <v>0</v>
          </cell>
        </row>
        <row r="48">
          <cell r="D48" t="str">
            <v xml:space="preserve">2.17 </v>
          </cell>
          <cell r="K48">
            <v>0</v>
          </cell>
        </row>
        <row r="49">
          <cell r="D49" t="str">
            <v xml:space="preserve">2.18 </v>
          </cell>
          <cell r="K49">
            <v>32</v>
          </cell>
        </row>
        <row r="50">
          <cell r="D50" t="str">
            <v xml:space="preserve">3.1 </v>
          </cell>
          <cell r="K50">
            <v>148</v>
          </cell>
        </row>
        <row r="51">
          <cell r="D51" t="str">
            <v xml:space="preserve">3.2 </v>
          </cell>
          <cell r="K51">
            <v>86</v>
          </cell>
        </row>
        <row r="52">
          <cell r="D52" t="str">
            <v xml:space="preserve">3.3 </v>
          </cell>
          <cell r="K52">
            <v>47</v>
          </cell>
        </row>
        <row r="53">
          <cell r="D53" t="str">
            <v xml:space="preserve">3.4 </v>
          </cell>
          <cell r="K53">
            <v>79</v>
          </cell>
        </row>
        <row r="54">
          <cell r="D54" t="str">
            <v xml:space="preserve">3.5 </v>
          </cell>
          <cell r="K54">
            <v>40</v>
          </cell>
        </row>
        <row r="55">
          <cell r="D55" t="str">
            <v xml:space="preserve">3.6 </v>
          </cell>
          <cell r="K55">
            <v>0</v>
          </cell>
        </row>
        <row r="56">
          <cell r="D56" t="str">
            <v xml:space="preserve">3.7 </v>
          </cell>
          <cell r="K56">
            <v>0</v>
          </cell>
        </row>
        <row r="57">
          <cell r="D57" t="str">
            <v xml:space="preserve">3.8 </v>
          </cell>
          <cell r="K57">
            <v>0</v>
          </cell>
        </row>
        <row r="58">
          <cell r="D58" t="str">
            <v xml:space="preserve">3.9 </v>
          </cell>
          <cell r="K58">
            <v>0</v>
          </cell>
        </row>
        <row r="59">
          <cell r="D59" t="str">
            <v xml:space="preserve">4.1 </v>
          </cell>
          <cell r="K59">
            <v>0</v>
          </cell>
        </row>
        <row r="60">
          <cell r="D60" t="str">
            <v xml:space="preserve">4.1 </v>
          </cell>
          <cell r="K60">
            <v>4</v>
          </cell>
        </row>
        <row r="61">
          <cell r="D61" t="str">
            <v xml:space="preserve">4.2 </v>
          </cell>
          <cell r="K61">
            <v>0</v>
          </cell>
        </row>
        <row r="62">
          <cell r="D62" t="str">
            <v xml:space="preserve">4.2 </v>
          </cell>
          <cell r="K62">
            <v>10</v>
          </cell>
        </row>
        <row r="63">
          <cell r="D63" t="str">
            <v xml:space="preserve">4.3 </v>
          </cell>
          <cell r="K63">
            <v>9</v>
          </cell>
        </row>
        <row r="64">
          <cell r="D64" t="str">
            <v xml:space="preserve">4.3 </v>
          </cell>
          <cell r="K64">
            <v>115</v>
          </cell>
        </row>
        <row r="65">
          <cell r="D65" t="str">
            <v xml:space="preserve">4.4 </v>
          </cell>
          <cell r="K65">
            <v>0</v>
          </cell>
        </row>
        <row r="66">
          <cell r="D66" t="str">
            <v xml:space="preserve">4.4 </v>
          </cell>
          <cell r="K66">
            <v>43</v>
          </cell>
        </row>
        <row r="67">
          <cell r="D67" t="str">
            <v xml:space="preserve">4.5 </v>
          </cell>
          <cell r="K67">
            <v>0</v>
          </cell>
        </row>
        <row r="68">
          <cell r="D68" t="str">
            <v xml:space="preserve">4.5 </v>
          </cell>
          <cell r="K68">
            <v>22</v>
          </cell>
        </row>
        <row r="69">
          <cell r="D69" t="str">
            <v xml:space="preserve">4.6 </v>
          </cell>
          <cell r="K69">
            <v>10</v>
          </cell>
        </row>
        <row r="70">
          <cell r="D70" t="str">
            <v xml:space="preserve">4.7 </v>
          </cell>
          <cell r="K70">
            <v>1</v>
          </cell>
        </row>
        <row r="71">
          <cell r="D71" t="str">
            <v xml:space="preserve">4.8 </v>
          </cell>
          <cell r="K71">
            <v>0</v>
          </cell>
        </row>
        <row r="72">
          <cell r="D72" t="str">
            <v xml:space="preserve">4.8 </v>
          </cell>
          <cell r="K72">
            <v>4</v>
          </cell>
        </row>
        <row r="73">
          <cell r="D73" t="str">
            <v xml:space="preserve">4.9 </v>
          </cell>
          <cell r="K73">
            <v>1</v>
          </cell>
        </row>
        <row r="74">
          <cell r="D74" t="str">
            <v xml:space="preserve">4.10 </v>
          </cell>
          <cell r="K74">
            <v>1</v>
          </cell>
        </row>
        <row r="75">
          <cell r="D75" t="str">
            <v xml:space="preserve">5.1 </v>
          </cell>
          <cell r="K75">
            <v>1</v>
          </cell>
        </row>
        <row r="76">
          <cell r="D76" t="str">
            <v xml:space="preserve">5.2 </v>
          </cell>
          <cell r="K76">
            <v>8</v>
          </cell>
        </row>
        <row r="77">
          <cell r="D77" t="str">
            <v xml:space="preserve">5.3 </v>
          </cell>
          <cell r="K77">
            <v>10</v>
          </cell>
        </row>
        <row r="78">
          <cell r="D78" t="str">
            <v xml:space="preserve">5.4 </v>
          </cell>
          <cell r="K78">
            <v>17</v>
          </cell>
        </row>
        <row r="79">
          <cell r="D79" t="str">
            <v xml:space="preserve">5.5 </v>
          </cell>
          <cell r="K79">
            <v>8</v>
          </cell>
        </row>
        <row r="80">
          <cell r="D80" t="str">
            <v xml:space="preserve">5.6 </v>
          </cell>
          <cell r="K80">
            <v>0</v>
          </cell>
        </row>
        <row r="81">
          <cell r="D81" t="str">
            <v xml:space="preserve">5.7 </v>
          </cell>
          <cell r="K81">
            <v>31</v>
          </cell>
        </row>
        <row r="82">
          <cell r="D82" t="str">
            <v xml:space="preserve">5.8 </v>
          </cell>
          <cell r="K82">
            <v>39</v>
          </cell>
        </row>
        <row r="83">
          <cell r="D83" t="str">
            <v xml:space="preserve">5.9 </v>
          </cell>
          <cell r="K83">
            <v>9</v>
          </cell>
        </row>
        <row r="84">
          <cell r="D84" t="str">
            <v xml:space="preserve">5.10 </v>
          </cell>
          <cell r="K84">
            <v>93</v>
          </cell>
        </row>
        <row r="85">
          <cell r="D85" t="str">
            <v xml:space="preserve">5.11 </v>
          </cell>
          <cell r="K85">
            <v>49</v>
          </cell>
        </row>
        <row r="86">
          <cell r="D86" t="str">
            <v xml:space="preserve">5.12 </v>
          </cell>
          <cell r="K86">
            <v>52</v>
          </cell>
        </row>
        <row r="87">
          <cell r="D87" t="str">
            <v xml:space="preserve">5.13 </v>
          </cell>
          <cell r="K87">
            <v>36</v>
          </cell>
        </row>
        <row r="88">
          <cell r="D88" t="str">
            <v xml:space="preserve">6.1 </v>
          </cell>
          <cell r="K88">
            <v>4</v>
          </cell>
        </row>
        <row r="89">
          <cell r="D89" t="str">
            <v xml:space="preserve">6.2 </v>
          </cell>
          <cell r="K89">
            <v>40</v>
          </cell>
        </row>
        <row r="90">
          <cell r="D90" t="str">
            <v xml:space="preserve">6.3 </v>
          </cell>
          <cell r="K90">
            <v>8</v>
          </cell>
        </row>
        <row r="91">
          <cell r="D91" t="str">
            <v xml:space="preserve">6.4 </v>
          </cell>
          <cell r="K91">
            <v>33</v>
          </cell>
        </row>
        <row r="92">
          <cell r="D92" t="str">
            <v xml:space="preserve">6.5 </v>
          </cell>
          <cell r="K92">
            <v>8</v>
          </cell>
        </row>
        <row r="93">
          <cell r="D93" t="str">
            <v xml:space="preserve">6.6 </v>
          </cell>
          <cell r="K93">
            <v>0</v>
          </cell>
        </row>
        <row r="94">
          <cell r="D94" t="str">
            <v xml:space="preserve">6,7 </v>
          </cell>
          <cell r="K94">
            <v>0</v>
          </cell>
        </row>
        <row r="95">
          <cell r="D95" t="str">
            <v xml:space="preserve">6.8 </v>
          </cell>
          <cell r="K95">
            <v>60</v>
          </cell>
        </row>
        <row r="96">
          <cell r="D96" t="str">
            <v xml:space="preserve">6.9 </v>
          </cell>
          <cell r="K96">
            <v>60</v>
          </cell>
        </row>
        <row r="97">
          <cell r="D97" t="str">
            <v>6.10</v>
          </cell>
          <cell r="K97">
            <v>60</v>
          </cell>
        </row>
        <row r="98">
          <cell r="D98" t="str">
            <v>6.11</v>
          </cell>
          <cell r="K98">
            <v>30</v>
          </cell>
        </row>
        <row r="99">
          <cell r="D99" t="str">
            <v>6.12</v>
          </cell>
          <cell r="K99">
            <v>24</v>
          </cell>
        </row>
        <row r="100">
          <cell r="D100" t="str">
            <v>6.13</v>
          </cell>
          <cell r="K100">
            <v>30</v>
          </cell>
        </row>
        <row r="101">
          <cell r="D101" t="str">
            <v>6.14</v>
          </cell>
          <cell r="K101">
            <v>30</v>
          </cell>
        </row>
        <row r="102">
          <cell r="D102" t="str">
            <v>6.15</v>
          </cell>
          <cell r="K102">
            <v>12</v>
          </cell>
        </row>
        <row r="103">
          <cell r="D103" t="str">
            <v>6.16</v>
          </cell>
          <cell r="K103">
            <v>6</v>
          </cell>
        </row>
        <row r="104">
          <cell r="D104" t="str">
            <v>6.17</v>
          </cell>
          <cell r="K104">
            <v>180</v>
          </cell>
        </row>
        <row r="105">
          <cell r="D105" t="str">
            <v>6.18</v>
          </cell>
          <cell r="K105">
            <v>6</v>
          </cell>
        </row>
        <row r="106">
          <cell r="D106" t="str">
            <v>6.19</v>
          </cell>
          <cell r="K106">
            <v>6</v>
          </cell>
        </row>
        <row r="107">
          <cell r="D107" t="str">
            <v>6.16</v>
          </cell>
          <cell r="K107">
            <v>6</v>
          </cell>
        </row>
        <row r="108">
          <cell r="D108" t="str">
            <v>6.21</v>
          </cell>
          <cell r="K108">
            <v>90</v>
          </cell>
        </row>
        <row r="109">
          <cell r="D109" t="str">
            <v>6-22</v>
          </cell>
          <cell r="K109">
            <v>0</v>
          </cell>
        </row>
        <row r="110">
          <cell r="D110" t="str">
            <v>6,23</v>
          </cell>
          <cell r="K110">
            <v>0</v>
          </cell>
        </row>
        <row r="111">
          <cell r="D111" t="str">
            <v>6.24</v>
          </cell>
          <cell r="K111">
            <v>0</v>
          </cell>
        </row>
        <row r="112">
          <cell r="D112" t="str">
            <v>6.25</v>
          </cell>
          <cell r="K112">
            <v>0</v>
          </cell>
        </row>
        <row r="113">
          <cell r="D113" t="str">
            <v>6.26</v>
          </cell>
          <cell r="K113">
            <v>0</v>
          </cell>
        </row>
        <row r="114">
          <cell r="D114" t="str">
            <v>6.27</v>
          </cell>
          <cell r="K114">
            <v>0</v>
          </cell>
        </row>
        <row r="115">
          <cell r="D115" t="str">
            <v>6.28</v>
          </cell>
          <cell r="K115">
            <v>0</v>
          </cell>
        </row>
        <row r="116">
          <cell r="D116" t="str">
            <v>6.29</v>
          </cell>
          <cell r="K116">
            <v>0</v>
          </cell>
        </row>
        <row r="117">
          <cell r="D117" t="str">
            <v>6.30</v>
          </cell>
          <cell r="K117">
            <v>0</v>
          </cell>
        </row>
        <row r="118">
          <cell r="D118" t="str">
            <v>6.31</v>
          </cell>
          <cell r="K118">
            <v>0</v>
          </cell>
        </row>
        <row r="119">
          <cell r="D119" t="str">
            <v>6.32</v>
          </cell>
          <cell r="K119">
            <v>0</v>
          </cell>
        </row>
        <row r="120">
          <cell r="D120" t="str">
            <v>6.33</v>
          </cell>
          <cell r="K120">
            <v>0</v>
          </cell>
        </row>
        <row r="121">
          <cell r="D121" t="str">
            <v>6.34</v>
          </cell>
          <cell r="K121">
            <v>0</v>
          </cell>
        </row>
        <row r="122">
          <cell r="D122" t="str">
            <v>6.35</v>
          </cell>
          <cell r="K122">
            <v>0</v>
          </cell>
        </row>
        <row r="123">
          <cell r="D123" t="str">
            <v>6.36</v>
          </cell>
          <cell r="K123">
            <v>0</v>
          </cell>
        </row>
        <row r="124">
          <cell r="D124" t="str">
            <v>6.37</v>
          </cell>
          <cell r="K124">
            <v>0</v>
          </cell>
        </row>
        <row r="125">
          <cell r="D125" t="str">
            <v xml:space="preserve">7.1 </v>
          </cell>
          <cell r="K125">
            <v>5</v>
          </cell>
        </row>
        <row r="126">
          <cell r="D126" t="str">
            <v xml:space="preserve">7,2 </v>
          </cell>
          <cell r="K126">
            <v>7</v>
          </cell>
        </row>
        <row r="127">
          <cell r="D127" t="str">
            <v xml:space="preserve">8.1 </v>
          </cell>
          <cell r="K127">
            <v>0</v>
          </cell>
        </row>
        <row r="128">
          <cell r="D128" t="str">
            <v xml:space="preserve">8.2 </v>
          </cell>
          <cell r="K128">
            <v>10</v>
          </cell>
        </row>
        <row r="129">
          <cell r="D129" t="str">
            <v xml:space="preserve">8.3 </v>
          </cell>
          <cell r="K129">
            <v>0</v>
          </cell>
        </row>
        <row r="130">
          <cell r="D130" t="str">
            <v xml:space="preserve">8.4 </v>
          </cell>
          <cell r="K130">
            <v>0</v>
          </cell>
        </row>
        <row r="131">
          <cell r="D131" t="str">
            <v xml:space="preserve">8,5 </v>
          </cell>
          <cell r="K131">
            <v>2</v>
          </cell>
        </row>
        <row r="132">
          <cell r="D132" t="str">
            <v xml:space="preserve">9.1 </v>
          </cell>
          <cell r="K132">
            <v>7</v>
          </cell>
        </row>
        <row r="133">
          <cell r="D133" t="str">
            <v xml:space="preserve">9.2 </v>
          </cell>
          <cell r="K133">
            <v>7</v>
          </cell>
        </row>
        <row r="134">
          <cell r="D134" t="str">
            <v xml:space="preserve">9.3 </v>
          </cell>
          <cell r="K134">
            <v>7</v>
          </cell>
        </row>
        <row r="135">
          <cell r="D135" t="str">
            <v xml:space="preserve">9.4 </v>
          </cell>
          <cell r="K135">
            <v>7</v>
          </cell>
        </row>
        <row r="136">
          <cell r="D136" t="str">
            <v>10.1</v>
          </cell>
          <cell r="K136">
            <v>0</v>
          </cell>
        </row>
        <row r="137">
          <cell r="D137" t="str">
            <v>10.2</v>
          </cell>
          <cell r="K137">
            <v>0</v>
          </cell>
        </row>
        <row r="138">
          <cell r="D138" t="str">
            <v>11.1</v>
          </cell>
          <cell r="K138">
            <v>5</v>
          </cell>
        </row>
        <row r="139">
          <cell r="D139" t="str">
            <v>11.2</v>
          </cell>
          <cell r="K139">
            <v>5</v>
          </cell>
        </row>
        <row r="140">
          <cell r="D140" t="str">
            <v>11.3</v>
          </cell>
          <cell r="K140">
            <v>5</v>
          </cell>
        </row>
        <row r="141">
          <cell r="D141" t="str">
            <v>11.4</v>
          </cell>
          <cell r="K141">
            <v>5</v>
          </cell>
        </row>
        <row r="142">
          <cell r="D142" t="str">
            <v>11.5</v>
          </cell>
          <cell r="K142">
            <v>5</v>
          </cell>
        </row>
        <row r="143">
          <cell r="D143" t="str">
            <v>11.6</v>
          </cell>
          <cell r="K143">
            <v>5</v>
          </cell>
        </row>
        <row r="144">
          <cell r="D144" t="str">
            <v>11.7</v>
          </cell>
          <cell r="K144">
            <v>0</v>
          </cell>
        </row>
        <row r="145">
          <cell r="D145" t="str">
            <v>11.8</v>
          </cell>
          <cell r="K145">
            <v>0</v>
          </cell>
        </row>
        <row r="146">
          <cell r="D146" t="str">
            <v>11.9</v>
          </cell>
          <cell r="K146">
            <v>0</v>
          </cell>
        </row>
        <row r="147">
          <cell r="D147" t="str">
            <v>11.10</v>
          </cell>
          <cell r="K147">
            <v>0</v>
          </cell>
        </row>
        <row r="148">
          <cell r="D148" t="str">
            <v>12.11</v>
          </cell>
          <cell r="K148">
            <v>10</v>
          </cell>
        </row>
        <row r="149">
          <cell r="D149" t="str">
            <v>12.1</v>
          </cell>
          <cell r="K149">
            <v>1500</v>
          </cell>
        </row>
        <row r="150">
          <cell r="D150" t="str">
            <v>12.2</v>
          </cell>
          <cell r="K150">
            <v>30</v>
          </cell>
        </row>
        <row r="151">
          <cell r="D151" t="str">
            <v>12.3</v>
          </cell>
          <cell r="K151">
            <v>1500</v>
          </cell>
        </row>
        <row r="152">
          <cell r="D152" t="str">
            <v>12.4</v>
          </cell>
          <cell r="K152">
            <v>5</v>
          </cell>
        </row>
        <row r="153">
          <cell r="D153" t="str">
            <v>12.5</v>
          </cell>
          <cell r="K153">
            <v>1500</v>
          </cell>
        </row>
        <row r="154">
          <cell r="D154" t="str">
            <v>12.6</v>
          </cell>
          <cell r="K154">
            <v>10</v>
          </cell>
        </row>
        <row r="155">
          <cell r="D155" t="str">
            <v>12.7</v>
          </cell>
          <cell r="K155">
            <v>10</v>
          </cell>
        </row>
        <row r="156">
          <cell r="D156" t="str">
            <v>12.8</v>
          </cell>
          <cell r="K156">
            <v>1500</v>
          </cell>
        </row>
        <row r="157">
          <cell r="D157" t="str">
            <v>12.9</v>
          </cell>
          <cell r="K157">
            <v>15</v>
          </cell>
        </row>
        <row r="158">
          <cell r="D158" t="str">
            <v>12.10</v>
          </cell>
          <cell r="K158">
            <v>10</v>
          </cell>
        </row>
        <row r="159">
          <cell r="D159" t="str">
            <v>12,12</v>
          </cell>
          <cell r="K159">
            <v>10</v>
          </cell>
        </row>
        <row r="160">
          <cell r="D160" t="str">
            <v>12.13</v>
          </cell>
          <cell r="K160">
            <v>10</v>
          </cell>
        </row>
        <row r="161">
          <cell r="D161" t="str">
            <v>12.14</v>
          </cell>
          <cell r="K161">
            <v>10</v>
          </cell>
        </row>
        <row r="162">
          <cell r="D162" t="str">
            <v>12.15</v>
          </cell>
          <cell r="K162">
            <v>10</v>
          </cell>
        </row>
        <row r="163">
          <cell r="D163" t="str">
            <v>12.16</v>
          </cell>
          <cell r="K163">
            <v>10</v>
          </cell>
        </row>
        <row r="164">
          <cell r="D164" t="str">
            <v>12.17</v>
          </cell>
          <cell r="K164">
            <v>5</v>
          </cell>
        </row>
        <row r="165">
          <cell r="D165" t="str">
            <v>12.18</v>
          </cell>
          <cell r="K165">
            <v>10</v>
          </cell>
        </row>
        <row r="166">
          <cell r="D166" t="str">
            <v>12.19</v>
          </cell>
          <cell r="K166">
            <v>10</v>
          </cell>
        </row>
        <row r="167">
          <cell r="D167" t="str">
            <v>12.20</v>
          </cell>
          <cell r="K167">
            <v>1500</v>
          </cell>
        </row>
        <row r="168">
          <cell r="D168" t="str">
            <v>12.21</v>
          </cell>
          <cell r="K168">
            <v>10</v>
          </cell>
        </row>
        <row r="169">
          <cell r="D169" t="str">
            <v>12.22</v>
          </cell>
          <cell r="K169">
            <v>10</v>
          </cell>
        </row>
        <row r="170">
          <cell r="D170" t="str">
            <v>12.23</v>
          </cell>
          <cell r="K170">
            <v>5</v>
          </cell>
        </row>
        <row r="171">
          <cell r="D171" t="str">
            <v>12,24</v>
          </cell>
          <cell r="K171">
            <v>5</v>
          </cell>
        </row>
        <row r="172">
          <cell r="D172" t="str">
            <v>12.25</v>
          </cell>
          <cell r="K172">
            <v>20</v>
          </cell>
        </row>
        <row r="173">
          <cell r="D173" t="str">
            <v>12.26</v>
          </cell>
          <cell r="K173">
            <v>10</v>
          </cell>
        </row>
        <row r="174">
          <cell r="D174" t="str">
            <v>12.27</v>
          </cell>
          <cell r="K174">
            <v>5</v>
          </cell>
        </row>
        <row r="175">
          <cell r="D175" t="str">
            <v>12.28</v>
          </cell>
          <cell r="K175">
            <v>10</v>
          </cell>
        </row>
        <row r="176">
          <cell r="D176" t="str">
            <v>12.29</v>
          </cell>
          <cell r="K176">
            <v>1500</v>
          </cell>
        </row>
        <row r="177">
          <cell r="D177" t="str">
            <v>12.30</v>
          </cell>
          <cell r="K177">
            <v>10</v>
          </cell>
        </row>
        <row r="178">
          <cell r="D178" t="str">
            <v>12.31</v>
          </cell>
          <cell r="K178">
            <v>10</v>
          </cell>
        </row>
        <row r="179">
          <cell r="D179" t="str">
            <v>12.32</v>
          </cell>
          <cell r="K179">
            <v>5</v>
          </cell>
        </row>
        <row r="180">
          <cell r="D180" t="str">
            <v>12.33</v>
          </cell>
          <cell r="K180">
            <v>20</v>
          </cell>
        </row>
        <row r="181">
          <cell r="D181" t="str">
            <v>12.34</v>
          </cell>
          <cell r="K181">
            <v>1500</v>
          </cell>
        </row>
        <row r="182">
          <cell r="D182" t="str">
            <v>12.35</v>
          </cell>
          <cell r="K182">
            <v>1500</v>
          </cell>
        </row>
        <row r="183">
          <cell r="D183" t="str">
            <v>12.36</v>
          </cell>
          <cell r="K183">
            <v>10</v>
          </cell>
        </row>
        <row r="184">
          <cell r="D184" t="str">
            <v>12.37</v>
          </cell>
          <cell r="K184">
            <v>10</v>
          </cell>
        </row>
        <row r="185">
          <cell r="D185" t="str">
            <v>12.38</v>
          </cell>
          <cell r="K185">
            <v>5</v>
          </cell>
        </row>
        <row r="186">
          <cell r="D186" t="str">
            <v>11,12</v>
          </cell>
          <cell r="K186">
            <v>5</v>
          </cell>
        </row>
        <row r="187">
          <cell r="D187" t="str">
            <v>11,13</v>
          </cell>
          <cell r="K187">
            <v>5</v>
          </cell>
        </row>
        <row r="188">
          <cell r="D188" t="str">
            <v>11,14</v>
          </cell>
          <cell r="K188">
            <v>5</v>
          </cell>
        </row>
        <row r="189">
          <cell r="D189" t="str">
            <v>1.3.f</v>
          </cell>
          <cell r="K189">
            <v>0</v>
          </cell>
        </row>
        <row r="190">
          <cell r="D190" t="str">
            <v>12.39</v>
          </cell>
          <cell r="K190">
            <v>1500</v>
          </cell>
        </row>
        <row r="191">
          <cell r="D191" t="str">
            <v>12.40</v>
          </cell>
          <cell r="K191">
            <v>10</v>
          </cell>
        </row>
        <row r="192">
          <cell r="D192" t="str">
            <v>12.41</v>
          </cell>
          <cell r="K192">
            <v>10</v>
          </cell>
        </row>
        <row r="193">
          <cell r="D193" t="str">
            <v>12.42</v>
          </cell>
          <cell r="K193">
            <v>1500</v>
          </cell>
        </row>
        <row r="194">
          <cell r="D194" t="str">
            <v>12.43</v>
          </cell>
          <cell r="K194">
            <v>10</v>
          </cell>
        </row>
        <row r="195">
          <cell r="D195" t="str">
            <v>12.44</v>
          </cell>
          <cell r="K195">
            <v>10</v>
          </cell>
        </row>
        <row r="196">
          <cell r="D196" t="str">
            <v>12.45</v>
          </cell>
          <cell r="K196">
            <v>10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2CE0-21E9-44BA-BDAB-BF604B0ED453}">
  <dimension ref="B2:H64"/>
  <sheetViews>
    <sheetView tabSelected="1" workbookViewId="0">
      <pane ySplit="9" topLeftCell="A10" activePane="bottomLeft" state="frozen"/>
      <selection pane="bottomLeft" activeCell="C1" sqref="C1"/>
    </sheetView>
  </sheetViews>
  <sheetFormatPr baseColWidth="10" defaultRowHeight="15" x14ac:dyDescent="0.25"/>
  <cols>
    <col min="3" max="3" width="39.140625" customWidth="1"/>
  </cols>
  <sheetData>
    <row r="2" spans="2:8" ht="18.75" x14ac:dyDescent="0.3">
      <c r="B2" s="11" t="s">
        <v>119</v>
      </c>
      <c r="C2" s="11"/>
    </row>
    <row r="3" spans="2:8" ht="18.75" x14ac:dyDescent="0.3">
      <c r="B3" s="10" t="s">
        <v>115</v>
      </c>
      <c r="C3" s="11"/>
    </row>
    <row r="4" spans="2:8" x14ac:dyDescent="0.25">
      <c r="B4" s="10" t="s">
        <v>120</v>
      </c>
      <c r="C4" s="10"/>
    </row>
    <row r="5" spans="2:8" x14ac:dyDescent="0.25">
      <c r="B5" s="10" t="s">
        <v>118</v>
      </c>
      <c r="C5" s="10"/>
    </row>
    <row r="6" spans="2:8" ht="25.15" customHeight="1" x14ac:dyDescent="0.25">
      <c r="B6" s="12" t="s">
        <v>113</v>
      </c>
      <c r="C6" s="13"/>
    </row>
    <row r="7" spans="2:8" ht="15.75" thickBot="1" x14ac:dyDescent="0.3"/>
    <row r="8" spans="2:8" ht="15.75" thickBot="1" x14ac:dyDescent="0.3">
      <c r="B8" s="15" t="s">
        <v>117</v>
      </c>
      <c r="C8" s="16"/>
      <c r="D8" s="16"/>
      <c r="E8" s="16"/>
      <c r="F8" s="16"/>
      <c r="G8" s="16"/>
      <c r="H8" s="17"/>
    </row>
    <row r="9" spans="2:8" ht="40.5" x14ac:dyDescent="0.25">
      <c r="B9" s="9" t="s">
        <v>112</v>
      </c>
      <c r="C9" s="9" t="s">
        <v>111</v>
      </c>
      <c r="D9" s="9" t="s">
        <v>110</v>
      </c>
      <c r="E9" s="9" t="s">
        <v>121</v>
      </c>
      <c r="F9" s="8" t="s">
        <v>114</v>
      </c>
      <c r="G9" s="8" t="s">
        <v>109</v>
      </c>
      <c r="H9" s="7" t="s">
        <v>108</v>
      </c>
    </row>
    <row r="10" spans="2:8" x14ac:dyDescent="0.25">
      <c r="B10" s="6" t="s">
        <v>107</v>
      </c>
      <c r="C10" s="6" t="s">
        <v>106</v>
      </c>
      <c r="D10" s="3">
        <f>_xlfn.XLOOKUP(B10,'[1]CANTIDADES  A COMPRAR'!$D$8:$D$196,'[1]CANTIDADES  A COMPRAR'!$K$8:$K$196,FALSE)</f>
        <v>5</v>
      </c>
      <c r="E10" s="14"/>
      <c r="F10" s="5"/>
      <c r="G10" s="4" t="str">
        <f t="shared" ref="G10:G41" si="0">IF(F10&gt;0,D10*F10,"")</f>
        <v/>
      </c>
      <c r="H10" s="3"/>
    </row>
    <row r="11" spans="2:8" x14ac:dyDescent="0.25">
      <c r="B11" s="6" t="s">
        <v>105</v>
      </c>
      <c r="C11" s="6" t="s">
        <v>104</v>
      </c>
      <c r="D11" s="3">
        <f>_xlfn.XLOOKUP(B11,'[1]CANTIDADES  A COMPRAR'!$D$8:$D$196,'[1]CANTIDADES  A COMPRAR'!$K$8:$K$196,FALSE)</f>
        <v>5</v>
      </c>
      <c r="E11" s="14"/>
      <c r="F11" s="5"/>
      <c r="G11" s="4" t="str">
        <f t="shared" si="0"/>
        <v/>
      </c>
      <c r="H11" s="3"/>
    </row>
    <row r="12" spans="2:8" x14ac:dyDescent="0.25">
      <c r="B12" s="6" t="s">
        <v>103</v>
      </c>
      <c r="C12" s="6" t="s">
        <v>102</v>
      </c>
      <c r="D12" s="3">
        <f>_xlfn.XLOOKUP(B12,'[1]CANTIDADES  A COMPRAR'!$D$8:$D$196,'[1]CANTIDADES  A COMPRAR'!$K$8:$K$196,FALSE)</f>
        <v>5</v>
      </c>
      <c r="E12" s="14"/>
      <c r="F12" s="5"/>
      <c r="G12" s="4" t="str">
        <f t="shared" si="0"/>
        <v/>
      </c>
      <c r="H12" s="3"/>
    </row>
    <row r="13" spans="2:8" x14ac:dyDescent="0.25">
      <c r="B13" s="6" t="s">
        <v>101</v>
      </c>
      <c r="C13" s="6" t="s">
        <v>100</v>
      </c>
      <c r="D13" s="3">
        <f>_xlfn.XLOOKUP(B13,'[1]CANTIDADES  A COMPRAR'!$D$8:$D$196,'[1]CANTIDADES  A COMPRAR'!$K$8:$K$196,FALSE)</f>
        <v>5</v>
      </c>
      <c r="E13" s="14"/>
      <c r="F13" s="5"/>
      <c r="G13" s="4" t="str">
        <f t="shared" si="0"/>
        <v/>
      </c>
      <c r="H13" s="3"/>
    </row>
    <row r="14" spans="2:8" x14ac:dyDescent="0.25">
      <c r="B14" s="6" t="s">
        <v>99</v>
      </c>
      <c r="C14" s="6" t="s">
        <v>98</v>
      </c>
      <c r="D14" s="3">
        <f>_xlfn.XLOOKUP(B14,'[1]CANTIDADES  A COMPRAR'!$D$8:$D$196,'[1]CANTIDADES  A COMPRAR'!$K$8:$K$196,FALSE)</f>
        <v>5</v>
      </c>
      <c r="E14" s="14"/>
      <c r="F14" s="5"/>
      <c r="G14" s="4" t="str">
        <f t="shared" si="0"/>
        <v/>
      </c>
      <c r="H14" s="3"/>
    </row>
    <row r="15" spans="2:8" x14ac:dyDescent="0.25">
      <c r="B15" s="6" t="s">
        <v>97</v>
      </c>
      <c r="C15" s="6" t="s">
        <v>96</v>
      </c>
      <c r="D15" s="3">
        <f>_xlfn.XLOOKUP(B15,'[1]CANTIDADES  A COMPRAR'!$D$8:$D$196,'[1]CANTIDADES  A COMPRAR'!$K$8:$K$196,FALSE)</f>
        <v>5</v>
      </c>
      <c r="E15" s="14"/>
      <c r="F15" s="5"/>
      <c r="G15" s="4" t="str">
        <f t="shared" si="0"/>
        <v/>
      </c>
      <c r="H15" s="3"/>
    </row>
    <row r="16" spans="2:8" x14ac:dyDescent="0.25">
      <c r="B16" s="6" t="s">
        <v>19</v>
      </c>
      <c r="C16" s="6" t="s">
        <v>18</v>
      </c>
      <c r="D16" s="3">
        <v>5</v>
      </c>
      <c r="E16" s="14"/>
      <c r="F16" s="5"/>
      <c r="G16" s="4" t="str">
        <f t="shared" si="0"/>
        <v/>
      </c>
      <c r="H16" s="3"/>
    </row>
    <row r="17" spans="2:8" x14ac:dyDescent="0.25">
      <c r="B17" s="6" t="s">
        <v>17</v>
      </c>
      <c r="C17" s="6" t="s">
        <v>16</v>
      </c>
      <c r="D17" s="3">
        <v>5</v>
      </c>
      <c r="E17" s="14"/>
      <c r="F17" s="5"/>
      <c r="G17" s="4" t="str">
        <f t="shared" si="0"/>
        <v/>
      </c>
      <c r="H17" s="3"/>
    </row>
    <row r="18" spans="2:8" x14ac:dyDescent="0.25">
      <c r="B18" s="6" t="s">
        <v>15</v>
      </c>
      <c r="C18" s="6" t="s">
        <v>14</v>
      </c>
      <c r="D18" s="3">
        <v>5</v>
      </c>
      <c r="E18" s="14"/>
      <c r="F18" s="5"/>
      <c r="G18" s="4" t="str">
        <f t="shared" si="0"/>
        <v/>
      </c>
      <c r="H18" s="3"/>
    </row>
    <row r="19" spans="2:8" x14ac:dyDescent="0.25">
      <c r="B19" s="6" t="s">
        <v>93</v>
      </c>
      <c r="C19" s="6" t="s">
        <v>92</v>
      </c>
      <c r="D19" s="3">
        <v>1500</v>
      </c>
      <c r="E19" s="14"/>
      <c r="F19" s="5"/>
      <c r="G19" s="4" t="str">
        <f t="shared" si="0"/>
        <v/>
      </c>
      <c r="H19" s="3"/>
    </row>
    <row r="20" spans="2:8" x14ac:dyDescent="0.25">
      <c r="B20" s="6" t="s">
        <v>91</v>
      </c>
      <c r="C20" s="6" t="s">
        <v>90</v>
      </c>
      <c r="D20" s="3">
        <f>_xlfn.XLOOKUP(B20,'[1]CANTIDADES  A COMPRAR'!$D$8:$D$196,'[1]CANTIDADES  A COMPRAR'!$K$8:$K$196,FALSE)</f>
        <v>30</v>
      </c>
      <c r="E20" s="14"/>
      <c r="F20" s="5"/>
      <c r="G20" s="4" t="str">
        <f t="shared" si="0"/>
        <v/>
      </c>
      <c r="H20" s="3"/>
    </row>
    <row r="21" spans="2:8" x14ac:dyDescent="0.25">
      <c r="B21" s="6" t="s">
        <v>89</v>
      </c>
      <c r="C21" s="6" t="s">
        <v>88</v>
      </c>
      <c r="D21" s="3">
        <f>_xlfn.XLOOKUP(B21,'[1]CANTIDADES  A COMPRAR'!$D$8:$D$196,'[1]CANTIDADES  A COMPRAR'!$K$8:$K$196,FALSE)</f>
        <v>1500</v>
      </c>
      <c r="E21" s="14"/>
      <c r="F21" s="5"/>
      <c r="G21" s="4" t="str">
        <f t="shared" si="0"/>
        <v/>
      </c>
      <c r="H21" s="3"/>
    </row>
    <row r="22" spans="2:8" ht="30" x14ac:dyDescent="0.25">
      <c r="B22" s="6" t="s">
        <v>87</v>
      </c>
      <c r="C22" s="6" t="s">
        <v>86</v>
      </c>
      <c r="D22" s="3">
        <f>_xlfn.XLOOKUP(B22,'[1]CANTIDADES  A COMPRAR'!$D$8:$D$196,'[1]CANTIDADES  A COMPRAR'!$K$8:$K$196,FALSE)</f>
        <v>5</v>
      </c>
      <c r="E22" s="14"/>
      <c r="F22" s="5"/>
      <c r="G22" s="4" t="str">
        <f t="shared" si="0"/>
        <v/>
      </c>
      <c r="H22" s="3"/>
    </row>
    <row r="23" spans="2:8" x14ac:dyDescent="0.25">
      <c r="B23" s="6" t="s">
        <v>85</v>
      </c>
      <c r="C23" s="6" t="s">
        <v>84</v>
      </c>
      <c r="D23" s="3">
        <f>_xlfn.XLOOKUP(B23,'[1]CANTIDADES  A COMPRAR'!$D$8:$D$196,'[1]CANTIDADES  A COMPRAR'!$K$8:$K$196,FALSE)</f>
        <v>1500</v>
      </c>
      <c r="E23" s="14"/>
      <c r="F23" s="5"/>
      <c r="G23" s="4" t="str">
        <f t="shared" si="0"/>
        <v/>
      </c>
      <c r="H23" s="3"/>
    </row>
    <row r="24" spans="2:8" x14ac:dyDescent="0.25">
      <c r="B24" s="6" t="s">
        <v>83</v>
      </c>
      <c r="C24" s="6" t="s">
        <v>82</v>
      </c>
      <c r="D24" s="3">
        <f>_xlfn.XLOOKUP(B24,'[1]CANTIDADES  A COMPRAR'!$D$8:$D$196,'[1]CANTIDADES  A COMPRAR'!$K$8:$K$196,FALSE)</f>
        <v>10</v>
      </c>
      <c r="E24" s="14"/>
      <c r="F24" s="5"/>
      <c r="G24" s="4" t="str">
        <f t="shared" si="0"/>
        <v/>
      </c>
      <c r="H24" s="3"/>
    </row>
    <row r="25" spans="2:8" x14ac:dyDescent="0.25">
      <c r="B25" s="6" t="s">
        <v>81</v>
      </c>
      <c r="C25" s="6" t="s">
        <v>80</v>
      </c>
      <c r="D25" s="3">
        <f>_xlfn.XLOOKUP(B25,'[1]CANTIDADES  A COMPRAR'!$D$8:$D$196,'[1]CANTIDADES  A COMPRAR'!$K$8:$K$196,FALSE)</f>
        <v>10</v>
      </c>
      <c r="E25" s="14"/>
      <c r="F25" s="5"/>
      <c r="G25" s="4" t="str">
        <f t="shared" si="0"/>
        <v/>
      </c>
      <c r="H25" s="3"/>
    </row>
    <row r="26" spans="2:8" x14ac:dyDescent="0.25">
      <c r="B26" s="6" t="s">
        <v>79</v>
      </c>
      <c r="C26" s="6" t="s">
        <v>78</v>
      </c>
      <c r="D26" s="3">
        <f>_xlfn.XLOOKUP(B26,'[1]CANTIDADES  A COMPRAR'!$D$8:$D$196,'[1]CANTIDADES  A COMPRAR'!$K$8:$K$196,FALSE)</f>
        <v>1500</v>
      </c>
      <c r="E26" s="14"/>
      <c r="F26" s="5"/>
      <c r="G26" s="4" t="str">
        <f t="shared" si="0"/>
        <v/>
      </c>
      <c r="H26" s="3"/>
    </row>
    <row r="27" spans="2:8" x14ac:dyDescent="0.25">
      <c r="B27" s="6" t="s">
        <v>77</v>
      </c>
      <c r="C27" s="6" t="s">
        <v>76</v>
      </c>
      <c r="D27" s="3">
        <f>_xlfn.XLOOKUP(B27,'[1]CANTIDADES  A COMPRAR'!$D$8:$D$196,'[1]CANTIDADES  A COMPRAR'!$K$8:$K$196,FALSE)</f>
        <v>15</v>
      </c>
      <c r="E27" s="14"/>
      <c r="F27" s="5"/>
      <c r="G27" s="4" t="str">
        <f t="shared" si="0"/>
        <v/>
      </c>
      <c r="H27" s="3"/>
    </row>
    <row r="28" spans="2:8" x14ac:dyDescent="0.25">
      <c r="B28" s="6" t="s">
        <v>75</v>
      </c>
      <c r="C28" s="6" t="s">
        <v>74</v>
      </c>
      <c r="D28" s="3">
        <f>_xlfn.XLOOKUP(B28,'[1]CANTIDADES  A COMPRAR'!$D$8:$D$196,'[1]CANTIDADES  A COMPRAR'!$K$8:$K$196,FALSE)</f>
        <v>10</v>
      </c>
      <c r="E28" s="14"/>
      <c r="F28" s="5"/>
      <c r="G28" s="4" t="str">
        <f t="shared" si="0"/>
        <v/>
      </c>
      <c r="H28" s="3"/>
    </row>
    <row r="29" spans="2:8" x14ac:dyDescent="0.25">
      <c r="B29" s="6" t="s">
        <v>95</v>
      </c>
      <c r="C29" s="6" t="s">
        <v>94</v>
      </c>
      <c r="D29" s="3">
        <v>10</v>
      </c>
      <c r="E29" s="14"/>
      <c r="F29" s="5"/>
      <c r="G29" s="4" t="str">
        <f t="shared" si="0"/>
        <v/>
      </c>
      <c r="H29" s="3"/>
    </row>
    <row r="30" spans="2:8" x14ac:dyDescent="0.25">
      <c r="B30" s="6" t="s">
        <v>73</v>
      </c>
      <c r="C30" s="6" t="s">
        <v>72</v>
      </c>
      <c r="D30" s="3">
        <v>10</v>
      </c>
      <c r="E30" s="14"/>
      <c r="F30" s="5"/>
      <c r="G30" s="4" t="str">
        <f t="shared" si="0"/>
        <v/>
      </c>
      <c r="H30" s="3"/>
    </row>
    <row r="31" spans="2:8" x14ac:dyDescent="0.25">
      <c r="B31" s="6" t="s">
        <v>71</v>
      </c>
      <c r="C31" s="6" t="s">
        <v>70</v>
      </c>
      <c r="D31" s="3">
        <f>_xlfn.XLOOKUP(B31,'[1]CANTIDADES  A COMPRAR'!$D$8:$D$196,'[1]CANTIDADES  A COMPRAR'!$K$8:$K$196,FALSE)</f>
        <v>10</v>
      </c>
      <c r="E31" s="14"/>
      <c r="F31" s="5"/>
      <c r="G31" s="4" t="str">
        <f t="shared" si="0"/>
        <v/>
      </c>
      <c r="H31" s="3"/>
    </row>
    <row r="32" spans="2:8" x14ac:dyDescent="0.25">
      <c r="B32" s="6" t="s">
        <v>69</v>
      </c>
      <c r="C32" s="6" t="s">
        <v>68</v>
      </c>
      <c r="D32" s="3">
        <f>_xlfn.XLOOKUP(B32,'[1]CANTIDADES  A COMPRAR'!$D$8:$D$196,'[1]CANTIDADES  A COMPRAR'!$K$8:$K$196,FALSE)</f>
        <v>10</v>
      </c>
      <c r="E32" s="14"/>
      <c r="F32" s="5"/>
      <c r="G32" s="4" t="str">
        <f t="shared" si="0"/>
        <v/>
      </c>
      <c r="H32" s="3"/>
    </row>
    <row r="33" spans="2:8" x14ac:dyDescent="0.25">
      <c r="B33" s="6" t="s">
        <v>67</v>
      </c>
      <c r="C33" s="6" t="s">
        <v>66</v>
      </c>
      <c r="D33" s="3">
        <f>_xlfn.XLOOKUP(B33,'[1]CANTIDADES  A COMPRAR'!$D$8:$D$196,'[1]CANTIDADES  A COMPRAR'!$K$8:$K$196,FALSE)</f>
        <v>10</v>
      </c>
      <c r="E33" s="14"/>
      <c r="F33" s="5"/>
      <c r="G33" s="4" t="str">
        <f t="shared" si="0"/>
        <v/>
      </c>
      <c r="H33" s="3"/>
    </row>
    <row r="34" spans="2:8" x14ac:dyDescent="0.25">
      <c r="B34" s="6" t="s">
        <v>65</v>
      </c>
      <c r="C34" s="6" t="s">
        <v>64</v>
      </c>
      <c r="D34" s="3">
        <f>_xlfn.XLOOKUP(B34,'[1]CANTIDADES  A COMPRAR'!$D$8:$D$196,'[1]CANTIDADES  A COMPRAR'!$K$8:$K$196,FALSE)</f>
        <v>10</v>
      </c>
      <c r="E34" s="14"/>
      <c r="F34" s="5"/>
      <c r="G34" s="4" t="str">
        <f t="shared" si="0"/>
        <v/>
      </c>
      <c r="H34" s="3"/>
    </row>
    <row r="35" spans="2:8" ht="30" x14ac:dyDescent="0.25">
      <c r="B35" s="6" t="s">
        <v>63</v>
      </c>
      <c r="C35" s="6" t="s">
        <v>62</v>
      </c>
      <c r="D35" s="3">
        <f>_xlfn.XLOOKUP(B35,'[1]CANTIDADES  A COMPRAR'!$D$8:$D$196,'[1]CANTIDADES  A COMPRAR'!$K$8:$K$196,FALSE)</f>
        <v>5</v>
      </c>
      <c r="E35" s="14"/>
      <c r="F35" s="5"/>
      <c r="G35" s="4" t="str">
        <f t="shared" si="0"/>
        <v/>
      </c>
      <c r="H35" s="3"/>
    </row>
    <row r="36" spans="2:8" x14ac:dyDescent="0.25">
      <c r="B36" s="6" t="s">
        <v>61</v>
      </c>
      <c r="C36" s="6" t="s">
        <v>60</v>
      </c>
      <c r="D36" s="3">
        <f>_xlfn.XLOOKUP(B36,'[1]CANTIDADES  A COMPRAR'!$D$8:$D$196,'[1]CANTIDADES  A COMPRAR'!$K$8:$K$196,FALSE)</f>
        <v>10</v>
      </c>
      <c r="E36" s="14"/>
      <c r="F36" s="5"/>
      <c r="G36" s="4" t="str">
        <f t="shared" si="0"/>
        <v/>
      </c>
      <c r="H36" s="3"/>
    </row>
    <row r="37" spans="2:8" x14ac:dyDescent="0.25">
      <c r="B37" s="6" t="s">
        <v>59</v>
      </c>
      <c r="C37" s="6" t="s">
        <v>58</v>
      </c>
      <c r="D37" s="3">
        <f>_xlfn.XLOOKUP(B37,'[1]CANTIDADES  A COMPRAR'!$D$8:$D$196,'[1]CANTIDADES  A COMPRAR'!$K$8:$K$196,FALSE)</f>
        <v>10</v>
      </c>
      <c r="E37" s="14"/>
      <c r="F37" s="5"/>
      <c r="G37" s="4" t="str">
        <f t="shared" si="0"/>
        <v/>
      </c>
      <c r="H37" s="3"/>
    </row>
    <row r="38" spans="2:8" x14ac:dyDescent="0.25">
      <c r="B38" s="6" t="s">
        <v>57</v>
      </c>
      <c r="C38" s="6" t="s">
        <v>56</v>
      </c>
      <c r="D38" s="3">
        <f>_xlfn.XLOOKUP(B38,'[1]CANTIDADES  A COMPRAR'!$D$8:$D$196,'[1]CANTIDADES  A COMPRAR'!$K$8:$K$196,FALSE)</f>
        <v>1500</v>
      </c>
      <c r="E38" s="14"/>
      <c r="F38" s="5"/>
      <c r="G38" s="4" t="str">
        <f t="shared" si="0"/>
        <v/>
      </c>
      <c r="H38" s="3"/>
    </row>
    <row r="39" spans="2:8" x14ac:dyDescent="0.25">
      <c r="B39" s="6" t="s">
        <v>55</v>
      </c>
      <c r="C39" s="6" t="s">
        <v>54</v>
      </c>
      <c r="D39" s="3">
        <f>_xlfn.XLOOKUP(B39,'[1]CANTIDADES  A COMPRAR'!$D$8:$D$196,'[1]CANTIDADES  A COMPRAR'!$K$8:$K$196,FALSE)</f>
        <v>10</v>
      </c>
      <c r="E39" s="14"/>
      <c r="F39" s="5"/>
      <c r="G39" s="4" t="str">
        <f t="shared" si="0"/>
        <v/>
      </c>
      <c r="H39" s="3"/>
    </row>
    <row r="40" spans="2:8" ht="30" x14ac:dyDescent="0.25">
      <c r="B40" s="6" t="s">
        <v>53</v>
      </c>
      <c r="C40" s="6" t="s">
        <v>52</v>
      </c>
      <c r="D40" s="3">
        <f>_xlfn.XLOOKUP(B40,'[1]CANTIDADES  A COMPRAR'!$D$8:$D$196,'[1]CANTIDADES  A COMPRAR'!$K$8:$K$196,FALSE)</f>
        <v>10</v>
      </c>
      <c r="E40" s="14"/>
      <c r="F40" s="5"/>
      <c r="G40" s="4" t="str">
        <f t="shared" si="0"/>
        <v/>
      </c>
      <c r="H40" s="3"/>
    </row>
    <row r="41" spans="2:8" x14ac:dyDescent="0.25">
      <c r="B41" s="6" t="s">
        <v>51</v>
      </c>
      <c r="C41" s="6" t="s">
        <v>50</v>
      </c>
      <c r="D41" s="3">
        <f>_xlfn.XLOOKUP(B41,'[1]CANTIDADES  A COMPRAR'!$D$8:$D$196,'[1]CANTIDADES  A COMPRAR'!$K$8:$K$196,FALSE)</f>
        <v>5</v>
      </c>
      <c r="E41" s="14"/>
      <c r="F41" s="5"/>
      <c r="G41" s="4" t="str">
        <f t="shared" si="0"/>
        <v/>
      </c>
      <c r="H41" s="3"/>
    </row>
    <row r="42" spans="2:8" x14ac:dyDescent="0.25">
      <c r="B42" s="6" t="s">
        <v>49</v>
      </c>
      <c r="C42" s="6" t="s">
        <v>48</v>
      </c>
      <c r="D42" s="3">
        <v>5</v>
      </c>
      <c r="E42" s="14"/>
      <c r="F42" s="5"/>
      <c r="G42" s="4" t="str">
        <f t="shared" ref="G42:G73" si="1">IF(F42&gt;0,D42*F42,"")</f>
        <v/>
      </c>
      <c r="H42" s="3"/>
    </row>
    <row r="43" spans="2:8" x14ac:dyDescent="0.25">
      <c r="B43" s="6" t="s">
        <v>47</v>
      </c>
      <c r="C43" s="6" t="s">
        <v>46</v>
      </c>
      <c r="D43" s="3">
        <f>_xlfn.XLOOKUP(B43,'[1]CANTIDADES  A COMPRAR'!$D$8:$D$196,'[1]CANTIDADES  A COMPRAR'!$K$8:$K$196,FALSE)</f>
        <v>20</v>
      </c>
      <c r="E43" s="14"/>
      <c r="F43" s="5"/>
      <c r="G43" s="4" t="str">
        <f t="shared" si="1"/>
        <v/>
      </c>
      <c r="H43" s="3"/>
    </row>
    <row r="44" spans="2:8" x14ac:dyDescent="0.25">
      <c r="B44" s="6" t="s">
        <v>45</v>
      </c>
      <c r="C44" s="6" t="s">
        <v>44</v>
      </c>
      <c r="D44" s="3">
        <f>_xlfn.XLOOKUP(B44,'[1]CANTIDADES  A COMPRAR'!$D$8:$D$196,'[1]CANTIDADES  A COMPRAR'!$K$8:$K$196,FALSE)</f>
        <v>10</v>
      </c>
      <c r="E44" s="14"/>
      <c r="F44" s="5"/>
      <c r="G44" s="4" t="str">
        <f t="shared" si="1"/>
        <v/>
      </c>
      <c r="H44" s="3"/>
    </row>
    <row r="45" spans="2:8" x14ac:dyDescent="0.25">
      <c r="B45" s="6" t="s">
        <v>43</v>
      </c>
      <c r="C45" s="6" t="s">
        <v>42</v>
      </c>
      <c r="D45" s="3">
        <f>_xlfn.XLOOKUP(B45,'[1]CANTIDADES  A COMPRAR'!$D$8:$D$196,'[1]CANTIDADES  A COMPRAR'!$K$8:$K$196,FALSE)</f>
        <v>5</v>
      </c>
      <c r="E45" s="14"/>
      <c r="F45" s="5"/>
      <c r="G45" s="4" t="str">
        <f t="shared" si="1"/>
        <v/>
      </c>
      <c r="H45" s="3"/>
    </row>
    <row r="46" spans="2:8" ht="30" x14ac:dyDescent="0.25">
      <c r="B46" s="6" t="s">
        <v>41</v>
      </c>
      <c r="C46" s="6" t="s">
        <v>40</v>
      </c>
      <c r="D46" s="3">
        <f>_xlfn.XLOOKUP(B46,'[1]CANTIDADES  A COMPRAR'!$D$8:$D$196,'[1]CANTIDADES  A COMPRAR'!$K$8:$K$196,FALSE)</f>
        <v>10</v>
      </c>
      <c r="E46" s="14"/>
      <c r="F46" s="5"/>
      <c r="G46" s="4" t="str">
        <f t="shared" si="1"/>
        <v/>
      </c>
      <c r="H46" s="3"/>
    </row>
    <row r="47" spans="2:8" ht="30" x14ac:dyDescent="0.25">
      <c r="B47" s="6" t="s">
        <v>39</v>
      </c>
      <c r="C47" s="6" t="s">
        <v>38</v>
      </c>
      <c r="D47" s="3">
        <f>_xlfn.XLOOKUP(B47,'[1]CANTIDADES  A COMPRAR'!$D$8:$D$196,'[1]CANTIDADES  A COMPRAR'!$K$8:$K$196,FALSE)</f>
        <v>1500</v>
      </c>
      <c r="E47" s="14"/>
      <c r="F47" s="5"/>
      <c r="G47" s="4" t="str">
        <f t="shared" si="1"/>
        <v/>
      </c>
      <c r="H47" s="3"/>
    </row>
    <row r="48" spans="2:8" ht="30" x14ac:dyDescent="0.25">
      <c r="B48" s="6" t="s">
        <v>37</v>
      </c>
      <c r="C48" s="6" t="s">
        <v>36</v>
      </c>
      <c r="D48" s="3">
        <f>_xlfn.XLOOKUP(B48,'[1]CANTIDADES  A COMPRAR'!$D$8:$D$196,'[1]CANTIDADES  A COMPRAR'!$K$8:$K$196,FALSE)</f>
        <v>10</v>
      </c>
      <c r="E48" s="14"/>
      <c r="F48" s="5"/>
      <c r="G48" s="4" t="str">
        <f t="shared" si="1"/>
        <v/>
      </c>
      <c r="H48" s="3"/>
    </row>
    <row r="49" spans="2:8" ht="30" x14ac:dyDescent="0.25">
      <c r="B49" s="6" t="s">
        <v>35</v>
      </c>
      <c r="C49" s="6" t="s">
        <v>34</v>
      </c>
      <c r="D49" s="3">
        <f>_xlfn.XLOOKUP(B49,'[1]CANTIDADES  A COMPRAR'!$D$8:$D$196,'[1]CANTIDADES  A COMPRAR'!$K$8:$K$196,FALSE)</f>
        <v>10</v>
      </c>
      <c r="E49" s="14"/>
      <c r="F49" s="5"/>
      <c r="G49" s="4" t="str">
        <f t="shared" si="1"/>
        <v/>
      </c>
      <c r="H49" s="3"/>
    </row>
    <row r="50" spans="2:8" x14ac:dyDescent="0.25">
      <c r="B50" s="6" t="s">
        <v>33</v>
      </c>
      <c r="C50" s="6" t="s">
        <v>32</v>
      </c>
      <c r="D50" s="3">
        <f>_xlfn.XLOOKUP(B50,'[1]CANTIDADES  A COMPRAR'!$D$8:$D$196,'[1]CANTIDADES  A COMPRAR'!$K$8:$K$196,FALSE)</f>
        <v>5</v>
      </c>
      <c r="E50" s="14"/>
      <c r="F50" s="5"/>
      <c r="G50" s="4" t="str">
        <f t="shared" si="1"/>
        <v/>
      </c>
      <c r="H50" s="3"/>
    </row>
    <row r="51" spans="2:8" ht="30" x14ac:dyDescent="0.25">
      <c r="B51" s="6" t="s">
        <v>31</v>
      </c>
      <c r="C51" s="6" t="s">
        <v>30</v>
      </c>
      <c r="D51" s="3">
        <f>_xlfn.XLOOKUP(B51,'[1]CANTIDADES  A COMPRAR'!$D$8:$D$196,'[1]CANTIDADES  A COMPRAR'!$K$8:$K$196,FALSE)</f>
        <v>20</v>
      </c>
      <c r="E51" s="14"/>
      <c r="F51" s="5"/>
      <c r="G51" s="4" t="str">
        <f t="shared" si="1"/>
        <v/>
      </c>
      <c r="H51" s="3"/>
    </row>
    <row r="52" spans="2:8" x14ac:dyDescent="0.25">
      <c r="B52" s="6" t="s">
        <v>29</v>
      </c>
      <c r="C52" s="6" t="s">
        <v>28</v>
      </c>
      <c r="D52" s="3">
        <f>_xlfn.XLOOKUP(B52,'[1]CANTIDADES  A COMPRAR'!$D$8:$D$196,'[1]CANTIDADES  A COMPRAR'!$K$8:$K$196,FALSE)</f>
        <v>1500</v>
      </c>
      <c r="E52" s="14"/>
      <c r="F52" s="5"/>
      <c r="G52" s="4" t="str">
        <f t="shared" si="1"/>
        <v/>
      </c>
      <c r="H52" s="3"/>
    </row>
    <row r="53" spans="2:8" x14ac:dyDescent="0.25">
      <c r="B53" s="6" t="s">
        <v>27</v>
      </c>
      <c r="C53" s="6" t="s">
        <v>26</v>
      </c>
      <c r="D53" s="3">
        <f>_xlfn.XLOOKUP(B53,'[1]CANTIDADES  A COMPRAR'!$D$8:$D$196,'[1]CANTIDADES  A COMPRAR'!$K$8:$K$196,FALSE)</f>
        <v>1500</v>
      </c>
      <c r="E53" s="14"/>
      <c r="F53" s="5"/>
      <c r="G53" s="4" t="str">
        <f t="shared" si="1"/>
        <v/>
      </c>
      <c r="H53" s="3"/>
    </row>
    <row r="54" spans="2:8" x14ac:dyDescent="0.25">
      <c r="B54" s="6" t="s">
        <v>25</v>
      </c>
      <c r="C54" s="6" t="s">
        <v>24</v>
      </c>
      <c r="D54" s="3">
        <f>_xlfn.XLOOKUP(B54,'[1]CANTIDADES  A COMPRAR'!$D$8:$D$196,'[1]CANTIDADES  A COMPRAR'!$K$8:$K$196,FALSE)</f>
        <v>10</v>
      </c>
      <c r="E54" s="14"/>
      <c r="F54" s="5"/>
      <c r="G54" s="4" t="str">
        <f t="shared" si="1"/>
        <v/>
      </c>
      <c r="H54" s="3"/>
    </row>
    <row r="55" spans="2:8" ht="45" x14ac:dyDescent="0.25">
      <c r="B55" s="6" t="s">
        <v>23</v>
      </c>
      <c r="C55" s="6" t="s">
        <v>22</v>
      </c>
      <c r="D55" s="3">
        <f>_xlfn.XLOOKUP(B55,'[1]CANTIDADES  A COMPRAR'!$D$8:$D$196,'[1]CANTIDADES  A COMPRAR'!$K$8:$K$196,FALSE)</f>
        <v>10</v>
      </c>
      <c r="E55" s="14"/>
      <c r="F55" s="5"/>
      <c r="G55" s="4" t="str">
        <f t="shared" si="1"/>
        <v/>
      </c>
      <c r="H55" s="3"/>
    </row>
    <row r="56" spans="2:8" x14ac:dyDescent="0.25">
      <c r="B56" s="6" t="s">
        <v>21</v>
      </c>
      <c r="C56" s="6" t="s">
        <v>20</v>
      </c>
      <c r="D56" s="3">
        <f>_xlfn.XLOOKUP(B56,'[1]CANTIDADES  A COMPRAR'!$D$8:$D$196,'[1]CANTIDADES  A COMPRAR'!$K$8:$K$196,FALSE)</f>
        <v>5</v>
      </c>
      <c r="E56" s="14"/>
      <c r="F56" s="5"/>
      <c r="G56" s="4" t="str">
        <f t="shared" si="1"/>
        <v/>
      </c>
      <c r="H56" s="3"/>
    </row>
    <row r="57" spans="2:8" x14ac:dyDescent="0.25">
      <c r="B57" s="6" t="s">
        <v>13</v>
      </c>
      <c r="C57" s="6" t="s">
        <v>12</v>
      </c>
      <c r="D57" s="3">
        <f>_xlfn.XLOOKUP(B57,'[1]CANTIDADES  A COMPRAR'!$D$8:$D$196,'[1]CANTIDADES  A COMPRAR'!$K$8:$K$196,FALSE)</f>
        <v>1500</v>
      </c>
      <c r="E57" s="14"/>
      <c r="F57" s="5"/>
      <c r="G57" s="4" t="str">
        <f t="shared" si="1"/>
        <v/>
      </c>
      <c r="H57" s="3"/>
    </row>
    <row r="58" spans="2:8" x14ac:dyDescent="0.25">
      <c r="B58" s="6" t="s">
        <v>11</v>
      </c>
      <c r="C58" s="6" t="s">
        <v>10</v>
      </c>
      <c r="D58" s="3">
        <f>_xlfn.XLOOKUP(B58,'[1]CANTIDADES  A COMPRAR'!$D$8:$D$196,'[1]CANTIDADES  A COMPRAR'!$K$8:$K$196,FALSE)</f>
        <v>10</v>
      </c>
      <c r="E58" s="14"/>
      <c r="F58" s="5"/>
      <c r="G58" s="4" t="str">
        <f t="shared" si="1"/>
        <v/>
      </c>
      <c r="H58" s="3"/>
    </row>
    <row r="59" spans="2:8" x14ac:dyDescent="0.25">
      <c r="B59" s="6" t="s">
        <v>9</v>
      </c>
      <c r="C59" s="6" t="s">
        <v>8</v>
      </c>
      <c r="D59" s="3">
        <f>_xlfn.XLOOKUP(B59,'[1]CANTIDADES  A COMPRAR'!$D$8:$D$196,'[1]CANTIDADES  A COMPRAR'!$K$8:$K$196,FALSE)</f>
        <v>10</v>
      </c>
      <c r="E59" s="14"/>
      <c r="F59" s="5"/>
      <c r="G59" s="4" t="str">
        <f t="shared" si="1"/>
        <v/>
      </c>
      <c r="H59" s="3"/>
    </row>
    <row r="60" spans="2:8" x14ac:dyDescent="0.25">
      <c r="B60" s="6" t="s">
        <v>7</v>
      </c>
      <c r="C60" s="6" t="s">
        <v>6</v>
      </c>
      <c r="D60" s="3">
        <f>_xlfn.XLOOKUP(B60,'[1]CANTIDADES  A COMPRAR'!$D$8:$D$196,'[1]CANTIDADES  A COMPRAR'!$K$8:$K$196,FALSE)</f>
        <v>1500</v>
      </c>
      <c r="E60" s="14"/>
      <c r="F60" s="5"/>
      <c r="G60" s="4" t="str">
        <f t="shared" si="1"/>
        <v/>
      </c>
      <c r="H60" s="3"/>
    </row>
    <row r="61" spans="2:8" x14ac:dyDescent="0.25">
      <c r="B61" s="6" t="s">
        <v>5</v>
      </c>
      <c r="C61" s="6" t="s">
        <v>4</v>
      </c>
      <c r="D61" s="3">
        <f>_xlfn.XLOOKUP(B61,'[1]CANTIDADES  A COMPRAR'!$D$8:$D$196,'[1]CANTIDADES  A COMPRAR'!$K$8:$K$196,FALSE)</f>
        <v>10</v>
      </c>
      <c r="E61" s="14"/>
      <c r="F61" s="5"/>
      <c r="G61" s="4" t="str">
        <f t="shared" si="1"/>
        <v/>
      </c>
      <c r="H61" s="3"/>
    </row>
    <row r="62" spans="2:8" x14ac:dyDescent="0.25">
      <c r="B62" s="6" t="s">
        <v>3</v>
      </c>
      <c r="C62" s="6" t="s">
        <v>2</v>
      </c>
      <c r="D62" s="3">
        <f>_xlfn.XLOOKUP(B62,'[1]CANTIDADES  A COMPRAR'!$D$8:$D$196,'[1]CANTIDADES  A COMPRAR'!$K$8:$K$196,FALSE)</f>
        <v>10</v>
      </c>
      <c r="E62" s="14"/>
      <c r="F62" s="5"/>
      <c r="G62" s="4" t="str">
        <f t="shared" si="1"/>
        <v/>
      </c>
      <c r="H62" s="3"/>
    </row>
    <row r="63" spans="2:8" ht="15.75" thickBot="1" x14ac:dyDescent="0.3">
      <c r="B63" s="6" t="s">
        <v>1</v>
      </c>
      <c r="C63" s="6" t="s">
        <v>0</v>
      </c>
      <c r="D63" s="3">
        <f>_xlfn.XLOOKUP(B63,'[1]CANTIDADES  A COMPRAR'!$D$8:$D$196,'[1]CANTIDADES  A COMPRAR'!$K$8:$K$196,FALSE)</f>
        <v>10</v>
      </c>
      <c r="E63" s="14"/>
      <c r="F63" s="5"/>
      <c r="G63" s="4" t="str">
        <f t="shared" si="1"/>
        <v/>
      </c>
      <c r="H63" s="3"/>
    </row>
    <row r="64" spans="2:8" ht="15.75" thickBot="1" x14ac:dyDescent="0.3">
      <c r="D64" s="2" t="s">
        <v>116</v>
      </c>
      <c r="E64" s="2"/>
      <c r="F64" s="2"/>
      <c r="G64" s="1">
        <f>SUM(G10:G63)</f>
        <v>0</v>
      </c>
    </row>
  </sheetData>
  <mergeCells count="1">
    <mergeCell ref="B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Artículos de cocina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Velasco</dc:creator>
  <cp:lastModifiedBy>Martina Heijo</cp:lastModifiedBy>
  <dcterms:created xsi:type="dcterms:W3CDTF">2025-02-17T18:18:12Z</dcterms:created>
  <dcterms:modified xsi:type="dcterms:W3CDTF">2025-02-21T14:55:02Z</dcterms:modified>
</cp:coreProperties>
</file>